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6" i="1"/>
  <c r="G17" s="1"/>
  <c r="F14"/>
  <c r="E17" s="1"/>
  <c r="E58"/>
  <c r="E57"/>
  <c r="E56"/>
  <c r="E55"/>
  <c r="E54"/>
  <c r="E53"/>
  <c r="E52"/>
  <c r="E51"/>
  <c r="E50"/>
  <c r="E49"/>
  <c r="E48"/>
  <c r="E47"/>
  <c r="E46"/>
  <c r="E45"/>
  <c r="E44"/>
  <c r="E43"/>
  <c r="E39"/>
  <c r="E38"/>
  <c r="E37"/>
  <c r="E36"/>
  <c r="E35"/>
  <c r="E34"/>
  <c r="E33"/>
  <c r="E32"/>
  <c r="E31"/>
  <c r="E30"/>
  <c r="E29"/>
  <c r="E28"/>
  <c r="E27"/>
</calcChain>
</file>

<file path=xl/sharedStrings.xml><?xml version="1.0" encoding="utf-8"?>
<sst xmlns="http://schemas.openxmlformats.org/spreadsheetml/2006/main" count="87" uniqueCount="67">
  <si>
    <t>编号：</t>
    <phoneticPr fontId="1" type="noConversion"/>
  </si>
  <si>
    <t>电阻</t>
    <phoneticPr fontId="1" type="noConversion"/>
  </si>
  <si>
    <t>电感</t>
    <phoneticPr fontId="1" type="noConversion"/>
  </si>
  <si>
    <t>空载试验</t>
    <phoneticPr fontId="1" type="noConversion"/>
  </si>
  <si>
    <t>震动噪声试验</t>
    <phoneticPr fontId="1" type="noConversion"/>
  </si>
  <si>
    <t>额度负载试验</t>
    <phoneticPr fontId="1" type="noConversion"/>
  </si>
  <si>
    <t>超速试验</t>
    <phoneticPr fontId="1" type="noConversion"/>
  </si>
  <si>
    <t>过载试验</t>
    <phoneticPr fontId="1" type="noConversion"/>
  </si>
  <si>
    <t>加速时间</t>
    <phoneticPr fontId="1" type="noConversion"/>
  </si>
  <si>
    <t>温升试验</t>
    <phoneticPr fontId="1" type="noConversion"/>
  </si>
  <si>
    <t>检验试验名称</t>
    <phoneticPr fontId="1" type="noConversion"/>
  </si>
  <si>
    <t>项目条款</t>
    <phoneticPr fontId="1" type="noConversion"/>
  </si>
  <si>
    <t>方法条款</t>
    <phoneticPr fontId="1" type="noConversion"/>
  </si>
  <si>
    <t>结果记录</t>
    <phoneticPr fontId="1" type="noConversion"/>
  </si>
  <si>
    <t>测试平台：</t>
    <phoneticPr fontId="1" type="noConversion"/>
  </si>
  <si>
    <t>堵转试验</t>
    <phoneticPr fontId="1" type="noConversion"/>
  </si>
  <si>
    <t>型号：</t>
    <phoneticPr fontId="1" type="noConversion"/>
  </si>
  <si>
    <t>序列号：</t>
    <phoneticPr fontId="1" type="noConversion"/>
  </si>
  <si>
    <t>实验条件</t>
    <phoneticPr fontId="1" type="noConversion"/>
  </si>
  <si>
    <t>空载电流(A)</t>
    <phoneticPr fontId="1" type="noConversion"/>
  </si>
  <si>
    <t>空载功率(W)</t>
    <phoneticPr fontId="1" type="noConversion"/>
  </si>
  <si>
    <t>输出电压(V)</t>
    <phoneticPr fontId="1" type="noConversion"/>
  </si>
  <si>
    <t>1500转</t>
    <phoneticPr fontId="1" type="noConversion"/>
  </si>
  <si>
    <t>V/1000转</t>
    <phoneticPr fontId="1" type="noConversion"/>
  </si>
  <si>
    <t>转矩系数（Kt）</t>
    <phoneticPr fontId="1" type="noConversion"/>
  </si>
  <si>
    <r>
      <t>n</t>
    </r>
    <r>
      <rPr>
        <vertAlign val="subscript"/>
        <sz val="12"/>
        <color indexed="8"/>
        <rFont val="宋体"/>
        <family val="3"/>
        <charset val="134"/>
      </rPr>
      <t>max0</t>
    </r>
    <phoneticPr fontId="1" type="noConversion"/>
  </si>
  <si>
    <r>
      <t>n</t>
    </r>
    <r>
      <rPr>
        <vertAlign val="subscript"/>
        <sz val="12"/>
        <color indexed="8"/>
        <rFont val="宋体"/>
        <family val="3"/>
        <charset val="134"/>
      </rPr>
      <t>maxn</t>
    </r>
    <phoneticPr fontId="1" type="noConversion"/>
  </si>
  <si>
    <t>转矩系数</t>
    <phoneticPr fontId="1" type="noConversion"/>
  </si>
  <si>
    <t>堵转温升</t>
    <phoneticPr fontId="1" type="noConversion"/>
  </si>
  <si>
    <t>反电势</t>
    <phoneticPr fontId="1" type="noConversion"/>
  </si>
  <si>
    <t>日期：</t>
    <phoneticPr fontId="1" type="noConversion"/>
  </si>
  <si>
    <t>校核：</t>
    <phoneticPr fontId="1" type="noConversion"/>
  </si>
  <si>
    <t>实验员：</t>
    <phoneticPr fontId="1" type="noConversion"/>
  </si>
  <si>
    <t>——————————</t>
    <phoneticPr fontId="1" type="noConversion"/>
  </si>
  <si>
    <t>欧姆(O)</t>
    <phoneticPr fontId="1" type="noConversion"/>
  </si>
  <si>
    <t>毫亨(mH)</t>
    <phoneticPr fontId="1" type="noConversion"/>
  </si>
  <si>
    <r>
      <t>5</t>
    </r>
    <r>
      <rPr>
        <sz val="12"/>
        <color indexed="8"/>
        <rFont val="宋体"/>
        <family val="3"/>
        <charset val="134"/>
      </rPr>
      <t>FS-ST1</t>
    </r>
    <phoneticPr fontId="1" type="noConversion"/>
  </si>
  <si>
    <t>nN/2</t>
    <phoneticPr fontId="1" type="noConversion"/>
  </si>
  <si>
    <t>实验前磁偏角：</t>
    <phoneticPr fontId="1" type="noConversion"/>
  </si>
  <si>
    <t>实验后磁偏角：</t>
    <phoneticPr fontId="1" type="noConversion"/>
  </si>
  <si>
    <t>2014-</t>
    <phoneticPr fontId="1" type="noConversion"/>
  </si>
  <si>
    <t>500转</t>
    <phoneticPr fontId="1" type="noConversion"/>
  </si>
  <si>
    <t>3000转</t>
    <phoneticPr fontId="1" type="noConversion"/>
  </si>
  <si>
    <t>电机测试记录</t>
  </si>
  <si>
    <t>xxx</t>
  </si>
  <si>
    <t>Indoor Temp</t>
  </si>
  <si>
    <t>Running Time</t>
  </si>
  <si>
    <t>Real Temp（°）</t>
  </si>
  <si>
    <t>Set speed：</t>
  </si>
  <si>
    <t>Set torsion</t>
  </si>
  <si>
    <t>Real torsion（Nm）</t>
  </si>
  <si>
    <t>Real current（A）</t>
  </si>
  <si>
    <t>Increased Temp（°）</t>
  </si>
  <si>
    <t>ID</t>
  </si>
  <si>
    <t>Temp：</t>
  </si>
  <si>
    <t>Humi：</t>
  </si>
  <si>
    <t>Torsion(Nm)</t>
  </si>
  <si>
    <t>Current(A)</t>
  </si>
  <si>
    <t>Power(KW)</t>
  </si>
  <si>
    <t>Rotation rate</t>
  </si>
  <si>
    <t>Overload Time(S)</t>
  </si>
  <si>
    <t>No load</t>
  </si>
  <si>
    <t>On load</t>
  </si>
  <si>
    <t>Rated torque coefficient：</t>
  </si>
  <si>
    <t>Locked rotor torque coefficient：</t>
  </si>
  <si>
    <t>See below table</t>
  </si>
  <si>
    <t>Output voltage(V)</t>
  </si>
</sst>
</file>

<file path=xl/styles.xml><?xml version="1.0" encoding="utf-8"?>
<styleSheet xmlns="http://schemas.openxmlformats.org/spreadsheetml/2006/main">
  <numFmts count="2">
    <numFmt numFmtId="164" formatCode="0.00_ "/>
    <numFmt numFmtId="165" formatCode="0_);[Red]\(0\)"/>
  </numFmts>
  <fonts count="14">
    <font>
      <sz val="11"/>
      <color theme="1"/>
      <name val="Calibri"/>
      <charset val="134"/>
      <scheme val="minor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2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vertAlign val="subscript"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vertAlign val="subscript"/>
      <sz val="11"/>
      <color indexed="8"/>
      <name val="宋体"/>
      <family val="3"/>
      <charset val="134"/>
    </font>
    <font>
      <vertAlign val="subscript"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vertAlign val="subscript"/>
      <sz val="14"/>
      <color indexed="8"/>
      <name val="宋体"/>
      <family val="3"/>
      <charset val="134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2" borderId="0" xfId="0" applyFont="1" applyFill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6" fillId="2" borderId="1" xfId="0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9" xfId="0" applyBorder="1" applyAlignment="1">
      <alignment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workbookViewId="0">
      <selection sqref="A1:H1"/>
    </sheetView>
  </sheetViews>
  <sheetFormatPr defaultRowHeight="15"/>
  <cols>
    <col min="1" max="1" width="19.28515625" bestFit="1" customWidth="1"/>
    <col min="2" max="2" width="17" customWidth="1"/>
    <col min="3" max="3" width="16.85546875" bestFit="1" customWidth="1"/>
    <col min="4" max="4" width="31.42578125" bestFit="1" customWidth="1"/>
    <col min="5" max="5" width="26.7109375" bestFit="1" customWidth="1"/>
    <col min="6" max="6" width="39.7109375" bestFit="1" customWidth="1"/>
    <col min="7" max="7" width="23" bestFit="1" customWidth="1"/>
    <col min="8" max="8" width="25.7109375" customWidth="1"/>
  </cols>
  <sheetData>
    <row r="1" spans="1:8" ht="69.75" customHeight="1">
      <c r="A1" s="57" t="s">
        <v>43</v>
      </c>
      <c r="B1" s="57"/>
      <c r="C1" s="57"/>
      <c r="D1" s="57"/>
      <c r="E1" s="57"/>
      <c r="F1" s="57"/>
      <c r="G1" s="57"/>
      <c r="H1" s="57"/>
    </row>
    <row r="2" spans="1:8">
      <c r="A2" s="69"/>
      <c r="B2" s="70"/>
      <c r="C2" s="70"/>
      <c r="D2" s="70"/>
      <c r="E2" s="70"/>
      <c r="F2" s="71"/>
      <c r="G2" s="37" t="s">
        <v>0</v>
      </c>
      <c r="H2" s="37">
        <v>20140001</v>
      </c>
    </row>
    <row r="3" spans="1:8" s="1" customFormat="1" ht="23.25" customHeight="1">
      <c r="A3" s="30" t="s">
        <v>16</v>
      </c>
      <c r="B3" s="61"/>
      <c r="C3" s="62"/>
      <c r="D3" s="63"/>
      <c r="E3" s="30" t="s">
        <v>17</v>
      </c>
      <c r="F3" s="64"/>
      <c r="G3" s="65"/>
      <c r="H3" s="66"/>
    </row>
    <row r="4" spans="1:8" s="1" customFormat="1" ht="27" customHeight="1">
      <c r="A4" s="31" t="s">
        <v>18</v>
      </c>
      <c r="B4" s="43" t="s">
        <v>54</v>
      </c>
      <c r="C4" s="6"/>
      <c r="D4" s="42" t="s">
        <v>55</v>
      </c>
      <c r="E4" s="7"/>
      <c r="F4" s="31" t="s">
        <v>14</v>
      </c>
      <c r="G4" s="67" t="s">
        <v>36</v>
      </c>
      <c r="H4" s="68"/>
    </row>
    <row r="5" spans="1:8" s="1" customFormat="1" ht="31.5" customHeight="1">
      <c r="A5" s="32" t="s">
        <v>10</v>
      </c>
      <c r="B5" s="34" t="s">
        <v>11</v>
      </c>
      <c r="C5" s="34" t="s">
        <v>12</v>
      </c>
      <c r="D5" s="58" t="s">
        <v>13</v>
      </c>
      <c r="E5" s="59"/>
      <c r="F5" s="59"/>
      <c r="G5" s="59"/>
      <c r="H5" s="60"/>
    </row>
    <row r="6" spans="1:8" s="1" customFormat="1" ht="18.75">
      <c r="A6" s="33" t="s">
        <v>1</v>
      </c>
      <c r="B6" s="16">
        <v>3.4</v>
      </c>
      <c r="C6" s="17">
        <v>4.4000000000000004</v>
      </c>
      <c r="D6" s="6" t="s">
        <v>34</v>
      </c>
      <c r="E6" s="22"/>
      <c r="F6" s="6"/>
      <c r="G6" s="6"/>
      <c r="H6" s="38"/>
    </row>
    <row r="7" spans="1:8" s="1" customFormat="1" ht="18.75">
      <c r="A7" s="32" t="s">
        <v>2</v>
      </c>
      <c r="B7" s="4">
        <v>3.5</v>
      </c>
      <c r="C7" s="5">
        <v>4.5</v>
      </c>
      <c r="D7" s="3" t="s">
        <v>35</v>
      </c>
      <c r="E7" s="3"/>
      <c r="F7" s="3"/>
      <c r="G7" s="3"/>
      <c r="H7" s="3"/>
    </row>
    <row r="8" spans="1:8" s="1" customFormat="1" ht="18.75">
      <c r="A8" s="74" t="s">
        <v>3</v>
      </c>
      <c r="B8" s="76">
        <v>3.8</v>
      </c>
      <c r="C8" s="76">
        <v>4.8</v>
      </c>
      <c r="D8" s="6" t="s">
        <v>19</v>
      </c>
      <c r="E8" s="6" t="s">
        <v>20</v>
      </c>
      <c r="F8" s="6" t="s">
        <v>21</v>
      </c>
      <c r="G8" s="6"/>
      <c r="H8" s="6"/>
    </row>
    <row r="9" spans="1:8" s="1" customFormat="1" ht="18.75">
      <c r="A9" s="75"/>
      <c r="B9" s="77"/>
      <c r="C9" s="77"/>
      <c r="D9" s="6"/>
      <c r="E9" s="6"/>
      <c r="F9" s="6"/>
      <c r="G9" s="6"/>
      <c r="H9" s="6"/>
    </row>
    <row r="10" spans="1:8" s="1" customFormat="1" ht="18.75">
      <c r="A10" s="55" t="s">
        <v>4</v>
      </c>
      <c r="B10" s="50">
        <v>3.9</v>
      </c>
      <c r="C10" s="50">
        <v>4.9000000000000004</v>
      </c>
      <c r="D10" s="3" t="s">
        <v>41</v>
      </c>
      <c r="E10" s="3" t="s">
        <v>22</v>
      </c>
      <c r="F10" s="3" t="s">
        <v>42</v>
      </c>
      <c r="G10" s="3"/>
      <c r="H10" s="3"/>
    </row>
    <row r="11" spans="1:8" s="1" customFormat="1" ht="18.75">
      <c r="A11" s="56"/>
      <c r="B11" s="51"/>
      <c r="C11" s="51"/>
      <c r="D11" s="3"/>
      <c r="E11" s="3"/>
      <c r="F11" s="3"/>
      <c r="G11" s="3"/>
      <c r="H11" s="3"/>
    </row>
    <row r="12" spans="1:8" s="1" customFormat="1" ht="18.75">
      <c r="A12" s="31" t="s">
        <v>29</v>
      </c>
      <c r="B12" s="8">
        <v>3.1</v>
      </c>
      <c r="C12" s="9">
        <v>4.0999999999999996</v>
      </c>
      <c r="D12" s="8" t="s">
        <v>23</v>
      </c>
      <c r="E12" s="8"/>
      <c r="F12" s="8"/>
      <c r="G12" s="8"/>
      <c r="H12" s="8"/>
    </row>
    <row r="13" spans="1:8" s="1" customFormat="1" ht="39" customHeight="1">
      <c r="A13" s="55" t="s">
        <v>5</v>
      </c>
      <c r="B13" s="50">
        <v>3.11</v>
      </c>
      <c r="C13" s="72">
        <v>4.1100000000000003</v>
      </c>
      <c r="D13" s="10" t="s">
        <v>57</v>
      </c>
      <c r="E13" s="8" t="s">
        <v>56</v>
      </c>
      <c r="F13" s="11" t="s">
        <v>24</v>
      </c>
      <c r="G13" s="6" t="s">
        <v>58</v>
      </c>
      <c r="H13" s="6" t="s">
        <v>66</v>
      </c>
    </row>
    <row r="14" spans="1:8" s="1" customFormat="1" ht="39" customHeight="1">
      <c r="A14" s="56"/>
      <c r="B14" s="51"/>
      <c r="C14" s="73"/>
      <c r="D14" s="12"/>
      <c r="E14" s="2"/>
      <c r="F14" s="12" t="e">
        <f>E14/D14</f>
        <v>#DIV/0!</v>
      </c>
      <c r="G14" s="12"/>
      <c r="H14" s="12"/>
    </row>
    <row r="15" spans="1:8" s="1" customFormat="1" ht="39" customHeight="1">
      <c r="A15" s="74" t="s">
        <v>15</v>
      </c>
      <c r="B15" s="76">
        <v>3.12</v>
      </c>
      <c r="C15" s="78">
        <v>4.12</v>
      </c>
      <c r="D15" s="6" t="s">
        <v>57</v>
      </c>
      <c r="E15" s="8" t="s">
        <v>56</v>
      </c>
      <c r="F15" s="14" t="s">
        <v>24</v>
      </c>
      <c r="G15" s="6" t="s">
        <v>58</v>
      </c>
      <c r="H15" s="6" t="s">
        <v>66</v>
      </c>
    </row>
    <row r="16" spans="1:8" s="1" customFormat="1" ht="39" customHeight="1">
      <c r="A16" s="75"/>
      <c r="B16" s="77"/>
      <c r="C16" s="79"/>
      <c r="D16" s="8"/>
      <c r="E16" s="7"/>
      <c r="F16" s="8" t="e">
        <f>E16/D16</f>
        <v>#DIV/0!</v>
      </c>
      <c r="G16" s="8"/>
      <c r="H16" s="8"/>
    </row>
    <row r="17" spans="1:8" s="1" customFormat="1" ht="39" customHeight="1">
      <c r="A17" s="30" t="s">
        <v>27</v>
      </c>
      <c r="B17" s="3">
        <v>3.15</v>
      </c>
      <c r="C17" s="13">
        <v>4.1500000000000004</v>
      </c>
      <c r="D17" s="15" t="s">
        <v>63</v>
      </c>
      <c r="E17" s="15" t="e">
        <f>F14</f>
        <v>#DIV/0!</v>
      </c>
      <c r="F17" s="29" t="s">
        <v>64</v>
      </c>
      <c r="G17" s="15" t="e">
        <f>F16</f>
        <v>#DIV/0!</v>
      </c>
      <c r="H17" s="15"/>
    </row>
    <row r="18" spans="1:8" s="1" customFormat="1" ht="39" customHeight="1">
      <c r="A18" s="74" t="s">
        <v>6</v>
      </c>
      <c r="B18" s="76">
        <v>3.14</v>
      </c>
      <c r="C18" s="78">
        <v>4.1399999999999997</v>
      </c>
      <c r="D18" s="47" t="s">
        <v>61</v>
      </c>
      <c r="E18" s="49"/>
      <c r="F18" s="47" t="s">
        <v>62</v>
      </c>
      <c r="G18" s="48"/>
      <c r="H18" s="49"/>
    </row>
    <row r="19" spans="1:8" s="1" customFormat="1" ht="39" customHeight="1">
      <c r="A19" s="80"/>
      <c r="B19" s="82"/>
      <c r="C19" s="83"/>
      <c r="D19" s="6" t="s">
        <v>25</v>
      </c>
      <c r="E19" s="6" t="s">
        <v>57</v>
      </c>
      <c r="F19" s="6" t="s">
        <v>26</v>
      </c>
      <c r="G19" s="8" t="s">
        <v>57</v>
      </c>
      <c r="H19" s="8" t="s">
        <v>56</v>
      </c>
    </row>
    <row r="20" spans="1:8" s="1" customFormat="1" ht="39" customHeight="1">
      <c r="A20" s="81"/>
      <c r="B20" s="81"/>
      <c r="C20" s="81"/>
      <c r="D20" s="8"/>
      <c r="E20" s="7"/>
      <c r="F20" s="8"/>
      <c r="G20" s="8"/>
      <c r="H20" s="8"/>
    </row>
    <row r="21" spans="1:8" s="1" customFormat="1" ht="31.5" customHeight="1">
      <c r="A21" s="55" t="s">
        <v>7</v>
      </c>
      <c r="B21" s="50">
        <v>3.15</v>
      </c>
      <c r="C21" s="50">
        <v>4.1500000000000004</v>
      </c>
      <c r="D21" s="84" t="s">
        <v>59</v>
      </c>
      <c r="E21" s="3" t="s">
        <v>60</v>
      </c>
      <c r="F21" s="27" t="s">
        <v>51</v>
      </c>
      <c r="G21" s="25" t="s">
        <v>50</v>
      </c>
      <c r="H21" s="3"/>
    </row>
    <row r="22" spans="1:8" s="1" customFormat="1" ht="31.5" customHeight="1">
      <c r="A22" s="56"/>
      <c r="B22" s="51"/>
      <c r="C22" s="51"/>
      <c r="D22" s="3" t="s">
        <v>37</v>
      </c>
      <c r="E22" s="3">
        <v>2</v>
      </c>
      <c r="F22" s="3"/>
      <c r="G22" s="3"/>
      <c r="H22" s="3"/>
    </row>
    <row r="23" spans="1:8" s="1" customFormat="1" ht="31.5" customHeight="1">
      <c r="A23" s="31" t="s">
        <v>8</v>
      </c>
      <c r="B23" s="6">
        <v>3.16</v>
      </c>
      <c r="C23" s="22">
        <v>4.16</v>
      </c>
      <c r="D23" s="6"/>
      <c r="E23" s="6"/>
      <c r="F23" s="6"/>
      <c r="G23" s="6"/>
      <c r="H23" s="6"/>
    </row>
    <row r="24" spans="1:8" s="1" customFormat="1" ht="48" customHeight="1">
      <c r="A24" s="53" t="s">
        <v>9</v>
      </c>
      <c r="B24" s="20">
        <v>3.17</v>
      </c>
      <c r="C24" s="20">
        <v>4.17</v>
      </c>
      <c r="D24" s="52" t="s">
        <v>65</v>
      </c>
      <c r="E24" s="52"/>
      <c r="F24" s="52"/>
      <c r="G24" s="52"/>
      <c r="H24" s="52"/>
    </row>
    <row r="25" spans="1:8" ht="18.75" customHeight="1">
      <c r="A25" s="54"/>
      <c r="B25" s="24" t="s">
        <v>45</v>
      </c>
      <c r="C25" s="21"/>
      <c r="D25" s="25" t="s">
        <v>48</v>
      </c>
      <c r="E25" s="21"/>
      <c r="F25" s="25" t="s">
        <v>49</v>
      </c>
      <c r="G25" s="21"/>
      <c r="H25" s="18"/>
    </row>
    <row r="26" spans="1:8" ht="18" customHeight="1">
      <c r="A26" s="54"/>
      <c r="B26" s="21" t="s">
        <v>53</v>
      </c>
      <c r="C26" s="25" t="s">
        <v>46</v>
      </c>
      <c r="D26" s="21" t="s">
        <v>47</v>
      </c>
      <c r="E26" s="25" t="s">
        <v>52</v>
      </c>
      <c r="F26" s="25" t="s">
        <v>50</v>
      </c>
      <c r="G26" s="27" t="s">
        <v>51</v>
      </c>
      <c r="H26" s="18"/>
    </row>
    <row r="27" spans="1:8" ht="15" customHeight="1">
      <c r="A27" s="54"/>
      <c r="B27" s="19">
        <v>1</v>
      </c>
      <c r="C27" s="19">
        <v>0</v>
      </c>
      <c r="D27" s="19"/>
      <c r="E27" s="19">
        <f>D27-C25</f>
        <v>0</v>
      </c>
      <c r="F27" s="19"/>
      <c r="G27" s="19"/>
      <c r="H27" s="18"/>
    </row>
    <row r="28" spans="1:8" ht="15" customHeight="1">
      <c r="A28" s="54"/>
      <c r="B28" s="19">
        <v>2</v>
      </c>
      <c r="C28" s="19">
        <v>15</v>
      </c>
      <c r="D28" s="19"/>
      <c r="E28" s="19">
        <f>D28-C25</f>
        <v>0</v>
      </c>
      <c r="F28" s="19"/>
      <c r="G28" s="19"/>
      <c r="H28" s="18"/>
    </row>
    <row r="29" spans="1:8" ht="15" customHeight="1">
      <c r="A29" s="54"/>
      <c r="B29" s="19">
        <v>3</v>
      </c>
      <c r="C29" s="19">
        <v>30</v>
      </c>
      <c r="D29" s="19"/>
      <c r="E29" s="19">
        <f>D29-C25</f>
        <v>0</v>
      </c>
      <c r="F29" s="19"/>
      <c r="G29" s="19"/>
      <c r="H29" s="18"/>
    </row>
    <row r="30" spans="1:8" ht="15" customHeight="1">
      <c r="A30" s="54"/>
      <c r="B30" s="19">
        <v>4</v>
      </c>
      <c r="C30" s="19">
        <v>45</v>
      </c>
      <c r="D30" s="19"/>
      <c r="E30" s="19">
        <f>D30-C25</f>
        <v>0</v>
      </c>
      <c r="F30" s="19"/>
      <c r="G30" s="19"/>
      <c r="H30" s="18"/>
    </row>
    <row r="31" spans="1:8" ht="15" customHeight="1">
      <c r="A31" s="54"/>
      <c r="B31" s="19">
        <v>5</v>
      </c>
      <c r="C31" s="19">
        <v>60</v>
      </c>
      <c r="D31" s="19"/>
      <c r="E31" s="19">
        <f>D31-C25</f>
        <v>0</v>
      </c>
      <c r="F31" s="19"/>
      <c r="G31" s="19"/>
      <c r="H31" s="18"/>
    </row>
    <row r="32" spans="1:8" ht="15" customHeight="1">
      <c r="A32" s="54"/>
      <c r="B32" s="19">
        <v>6</v>
      </c>
      <c r="C32" s="19">
        <v>75</v>
      </c>
      <c r="D32" s="19"/>
      <c r="E32" s="19">
        <f>D32-C25</f>
        <v>0</v>
      </c>
      <c r="F32" s="19"/>
      <c r="G32" s="19"/>
      <c r="H32" s="18"/>
    </row>
    <row r="33" spans="1:8" ht="15" customHeight="1">
      <c r="A33" s="54"/>
      <c r="B33" s="19">
        <v>7</v>
      </c>
      <c r="C33" s="19">
        <v>90</v>
      </c>
      <c r="D33" s="19"/>
      <c r="E33" s="19">
        <f>D33-C25</f>
        <v>0</v>
      </c>
      <c r="F33" s="19"/>
      <c r="G33" s="19"/>
      <c r="H33" s="18"/>
    </row>
    <row r="34" spans="1:8" ht="15" customHeight="1">
      <c r="A34" s="54"/>
      <c r="B34" s="19">
        <v>8</v>
      </c>
      <c r="C34" s="19">
        <v>105</v>
      </c>
      <c r="D34" s="19"/>
      <c r="E34" s="19">
        <f>D34-C25</f>
        <v>0</v>
      </c>
      <c r="F34" s="19"/>
      <c r="G34" s="19"/>
      <c r="H34" s="18"/>
    </row>
    <row r="35" spans="1:8" ht="15" customHeight="1">
      <c r="A35" s="54"/>
      <c r="B35" s="19">
        <v>9</v>
      </c>
      <c r="C35" s="19">
        <v>120</v>
      </c>
      <c r="D35" s="19"/>
      <c r="E35" s="19">
        <f>D35-C25</f>
        <v>0</v>
      </c>
      <c r="F35" s="19"/>
      <c r="G35" s="19"/>
      <c r="H35" s="18"/>
    </row>
    <row r="36" spans="1:8" ht="15" customHeight="1">
      <c r="A36" s="54"/>
      <c r="B36" s="19">
        <v>10</v>
      </c>
      <c r="C36" s="19">
        <v>135</v>
      </c>
      <c r="D36" s="19"/>
      <c r="E36" s="19">
        <f>D36-C25</f>
        <v>0</v>
      </c>
      <c r="F36" s="19"/>
      <c r="G36" s="19"/>
      <c r="H36" s="18"/>
    </row>
    <row r="37" spans="1:8" ht="15" customHeight="1">
      <c r="A37" s="54"/>
      <c r="B37" s="19">
        <v>11</v>
      </c>
      <c r="C37" s="19">
        <v>150</v>
      </c>
      <c r="D37" s="19"/>
      <c r="E37" s="19">
        <f>D37-C25</f>
        <v>0</v>
      </c>
      <c r="F37" s="19"/>
      <c r="G37" s="19"/>
      <c r="H37" s="18"/>
    </row>
    <row r="38" spans="1:8" ht="15" customHeight="1">
      <c r="A38" s="54"/>
      <c r="B38" s="19">
        <v>12</v>
      </c>
      <c r="C38" s="19">
        <v>165</v>
      </c>
      <c r="D38" s="19"/>
      <c r="E38" s="19">
        <f>D38-C25</f>
        <v>0</v>
      </c>
      <c r="F38" s="19"/>
      <c r="G38" s="19"/>
      <c r="H38" s="18"/>
    </row>
    <row r="39" spans="1:8" ht="15" customHeight="1">
      <c r="A39" s="54"/>
      <c r="B39" s="19">
        <v>13</v>
      </c>
      <c r="C39" s="19">
        <v>180</v>
      </c>
      <c r="D39" s="19"/>
      <c r="E39" s="19">
        <f>D39-C25</f>
        <v>0</v>
      </c>
      <c r="F39" s="19"/>
      <c r="G39" s="19"/>
      <c r="H39" s="18"/>
    </row>
    <row r="40" spans="1:8" ht="31.5" customHeight="1">
      <c r="A40" s="44" t="s">
        <v>28</v>
      </c>
      <c r="B40" s="23">
        <v>3.18</v>
      </c>
      <c r="C40" s="23">
        <v>4.18</v>
      </c>
      <c r="D40" s="46" t="s">
        <v>65</v>
      </c>
      <c r="E40" s="46"/>
      <c r="F40" s="46"/>
      <c r="G40" s="46"/>
      <c r="H40" s="46"/>
    </row>
    <row r="41" spans="1:8" ht="20.25" customHeight="1">
      <c r="A41" s="45"/>
      <c r="B41" s="24" t="s">
        <v>45</v>
      </c>
      <c r="C41" s="25"/>
      <c r="D41" s="25" t="s">
        <v>48</v>
      </c>
      <c r="E41" s="25"/>
      <c r="F41" s="25" t="s">
        <v>49</v>
      </c>
      <c r="G41" s="25"/>
      <c r="H41" s="26"/>
    </row>
    <row r="42" spans="1:8" ht="23.25" customHeight="1">
      <c r="A42" s="45"/>
      <c r="B42" s="25" t="s">
        <v>53</v>
      </c>
      <c r="C42" s="25" t="s">
        <v>46</v>
      </c>
      <c r="D42" s="25" t="s">
        <v>47</v>
      </c>
      <c r="E42" s="25" t="s">
        <v>52</v>
      </c>
      <c r="F42" s="25" t="s">
        <v>50</v>
      </c>
      <c r="G42" s="27" t="s">
        <v>51</v>
      </c>
      <c r="H42" s="26"/>
    </row>
    <row r="43" spans="1:8" ht="15" customHeight="1">
      <c r="A43" s="45"/>
      <c r="B43" s="28">
        <v>1</v>
      </c>
      <c r="C43" s="28">
        <v>0</v>
      </c>
      <c r="D43" s="28"/>
      <c r="E43" s="28">
        <f>D43-C41</f>
        <v>0</v>
      </c>
      <c r="F43" s="28"/>
      <c r="G43" s="28"/>
      <c r="H43" s="26"/>
    </row>
    <row r="44" spans="1:8" ht="15" customHeight="1">
      <c r="A44" s="45"/>
      <c r="B44" s="28">
        <v>2</v>
      </c>
      <c r="C44" s="28">
        <v>15</v>
      </c>
      <c r="D44" s="28"/>
      <c r="E44" s="28">
        <f>D44-C41</f>
        <v>0</v>
      </c>
      <c r="F44" s="28"/>
      <c r="G44" s="28"/>
      <c r="H44" s="26"/>
    </row>
    <row r="45" spans="1:8" ht="15" customHeight="1">
      <c r="A45" s="45"/>
      <c r="B45" s="28">
        <v>3</v>
      </c>
      <c r="C45" s="28">
        <v>30</v>
      </c>
      <c r="D45" s="28"/>
      <c r="E45" s="28">
        <f>D45-C41</f>
        <v>0</v>
      </c>
      <c r="F45" s="28"/>
      <c r="G45" s="28"/>
      <c r="H45" s="26"/>
    </row>
    <row r="46" spans="1:8" ht="15" customHeight="1">
      <c r="A46" s="45"/>
      <c r="B46" s="28">
        <v>4</v>
      </c>
      <c r="C46" s="28">
        <v>45</v>
      </c>
      <c r="D46" s="28"/>
      <c r="E46" s="28">
        <f>D46-C41</f>
        <v>0</v>
      </c>
      <c r="F46" s="28"/>
      <c r="G46" s="28"/>
      <c r="H46" s="26"/>
    </row>
    <row r="47" spans="1:8" ht="15" customHeight="1">
      <c r="A47" s="45"/>
      <c r="B47" s="28">
        <v>5</v>
      </c>
      <c r="C47" s="28">
        <v>60</v>
      </c>
      <c r="D47" s="28"/>
      <c r="E47" s="28">
        <f>D47-C41</f>
        <v>0</v>
      </c>
      <c r="F47" s="28"/>
      <c r="G47" s="28"/>
      <c r="H47" s="26"/>
    </row>
    <row r="48" spans="1:8" ht="15" customHeight="1">
      <c r="A48" s="45"/>
      <c r="B48" s="28">
        <v>6</v>
      </c>
      <c r="C48" s="28">
        <v>75</v>
      </c>
      <c r="D48" s="28"/>
      <c r="E48" s="28">
        <f>D48-C41</f>
        <v>0</v>
      </c>
      <c r="F48" s="28"/>
      <c r="G48" s="28"/>
      <c r="H48" s="26"/>
    </row>
    <row r="49" spans="1:8" ht="15" customHeight="1">
      <c r="A49" s="45"/>
      <c r="B49" s="28">
        <v>7</v>
      </c>
      <c r="C49" s="28">
        <v>90</v>
      </c>
      <c r="D49" s="28"/>
      <c r="E49" s="28">
        <f>D49-C41</f>
        <v>0</v>
      </c>
      <c r="F49" s="28"/>
      <c r="G49" s="28"/>
      <c r="H49" s="26"/>
    </row>
    <row r="50" spans="1:8" ht="15" customHeight="1">
      <c r="A50" s="45"/>
      <c r="B50" s="28">
        <v>8</v>
      </c>
      <c r="C50" s="28">
        <v>105</v>
      </c>
      <c r="D50" s="28"/>
      <c r="E50" s="28">
        <f>D50-C41</f>
        <v>0</v>
      </c>
      <c r="F50" s="28"/>
      <c r="G50" s="28"/>
      <c r="H50" s="26"/>
    </row>
    <row r="51" spans="1:8" ht="15" customHeight="1">
      <c r="A51" s="45"/>
      <c r="B51" s="28">
        <v>9</v>
      </c>
      <c r="C51" s="28">
        <v>120</v>
      </c>
      <c r="D51" s="28"/>
      <c r="E51" s="28">
        <f>D51-C41</f>
        <v>0</v>
      </c>
      <c r="F51" s="28"/>
      <c r="G51" s="28"/>
      <c r="H51" s="26"/>
    </row>
    <row r="52" spans="1:8" ht="15" customHeight="1">
      <c r="A52" s="45"/>
      <c r="B52" s="28">
        <v>10</v>
      </c>
      <c r="C52" s="28">
        <v>135</v>
      </c>
      <c r="D52" s="28"/>
      <c r="E52" s="28">
        <f>D52-C41</f>
        <v>0</v>
      </c>
      <c r="F52" s="28"/>
      <c r="G52" s="28"/>
      <c r="H52" s="26"/>
    </row>
    <row r="53" spans="1:8" ht="15" customHeight="1">
      <c r="A53" s="45"/>
      <c r="B53" s="28">
        <v>11</v>
      </c>
      <c r="C53" s="28">
        <v>150</v>
      </c>
      <c r="D53" s="28"/>
      <c r="E53" s="28">
        <f>D53-C41</f>
        <v>0</v>
      </c>
      <c r="F53" s="28"/>
      <c r="G53" s="28"/>
      <c r="H53" s="26"/>
    </row>
    <row r="54" spans="1:8" ht="15" customHeight="1">
      <c r="A54" s="45"/>
      <c r="B54" s="28">
        <v>12</v>
      </c>
      <c r="C54" s="28">
        <v>165</v>
      </c>
      <c r="D54" s="28"/>
      <c r="E54" s="28">
        <f>D54-C41</f>
        <v>0</v>
      </c>
      <c r="F54" s="28"/>
      <c r="G54" s="28"/>
      <c r="H54" s="26"/>
    </row>
    <row r="55" spans="1:8" ht="15" customHeight="1">
      <c r="A55" s="45"/>
      <c r="B55" s="28">
        <v>13</v>
      </c>
      <c r="C55" s="28">
        <v>180</v>
      </c>
      <c r="D55" s="28"/>
      <c r="E55" s="28">
        <f>D55-C41</f>
        <v>0</v>
      </c>
      <c r="F55" s="28"/>
      <c r="G55" s="28"/>
      <c r="H55" s="26"/>
    </row>
    <row r="56" spans="1:8" ht="15" customHeight="1">
      <c r="A56" s="45"/>
      <c r="B56" s="28">
        <v>14</v>
      </c>
      <c r="C56" s="28">
        <v>195</v>
      </c>
      <c r="D56" s="28"/>
      <c r="E56" s="28">
        <f>D56-C41</f>
        <v>0</v>
      </c>
      <c r="F56" s="28"/>
      <c r="G56" s="28"/>
      <c r="H56" s="26"/>
    </row>
    <row r="57" spans="1:8" ht="15" customHeight="1">
      <c r="A57" s="45"/>
      <c r="B57" s="28">
        <v>15</v>
      </c>
      <c r="C57" s="28">
        <v>210</v>
      </c>
      <c r="D57" s="28"/>
      <c r="E57" s="28">
        <f>D57-C41</f>
        <v>0</v>
      </c>
      <c r="F57" s="28"/>
      <c r="G57" s="28"/>
      <c r="H57" s="26"/>
    </row>
    <row r="58" spans="1:8" ht="15" customHeight="1">
      <c r="A58" s="45"/>
      <c r="B58" s="28">
        <v>16</v>
      </c>
      <c r="C58" s="28">
        <v>225</v>
      </c>
      <c r="D58" s="28"/>
      <c r="E58" s="28">
        <f>D58-C41</f>
        <v>0</v>
      </c>
      <c r="F58" s="28"/>
      <c r="G58" s="28"/>
      <c r="H58" s="26"/>
    </row>
    <row r="59" spans="1:8">
      <c r="A59" s="18" t="s">
        <v>38</v>
      </c>
      <c r="B59" s="18"/>
      <c r="C59" s="18"/>
      <c r="D59" s="18" t="s">
        <v>39</v>
      </c>
      <c r="E59" s="18"/>
      <c r="F59" s="18"/>
      <c r="G59" s="18"/>
      <c r="H59" s="18"/>
    </row>
    <row r="61" spans="1:8" ht="21.75" customHeight="1">
      <c r="A61" s="39"/>
      <c r="F61" s="36" t="s">
        <v>32</v>
      </c>
      <c r="G61" s="40" t="s">
        <v>44</v>
      </c>
    </row>
    <row r="62" spans="1:8" ht="21.75">
      <c r="F62" s="36" t="s">
        <v>30</v>
      </c>
      <c r="G62" s="41" t="s">
        <v>40</v>
      </c>
    </row>
    <row r="63" spans="1:8" ht="16.5">
      <c r="F63" s="36" t="s">
        <v>31</v>
      </c>
      <c r="G63" s="35" t="s">
        <v>33</v>
      </c>
    </row>
  </sheetData>
  <mergeCells count="30">
    <mergeCell ref="A15:A16"/>
    <mergeCell ref="B15:B16"/>
    <mergeCell ref="C15:C16"/>
    <mergeCell ref="A18:A20"/>
    <mergeCell ref="B18:B20"/>
    <mergeCell ref="C18:C20"/>
    <mergeCell ref="A13:A14"/>
    <mergeCell ref="B13:B14"/>
    <mergeCell ref="A1:H1"/>
    <mergeCell ref="D5:H5"/>
    <mergeCell ref="B3:D3"/>
    <mergeCell ref="F3:H3"/>
    <mergeCell ref="G4:H4"/>
    <mergeCell ref="A2:F2"/>
    <mergeCell ref="C13:C14"/>
    <mergeCell ref="A8:A9"/>
    <mergeCell ref="B8:B9"/>
    <mergeCell ref="C8:C9"/>
    <mergeCell ref="A10:A11"/>
    <mergeCell ref="B10:B11"/>
    <mergeCell ref="C10:C11"/>
    <mergeCell ref="A40:A58"/>
    <mergeCell ref="D40:H40"/>
    <mergeCell ref="F18:H18"/>
    <mergeCell ref="C21:C22"/>
    <mergeCell ref="D18:E18"/>
    <mergeCell ref="D24:H24"/>
    <mergeCell ref="A24:A39"/>
    <mergeCell ref="A21:A22"/>
    <mergeCell ref="B21:B22"/>
  </mergeCells>
  <phoneticPr fontId="1" type="noConversion"/>
  <pageMargins left="1.03" right="0.7" top="0.44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2019-11-30T06:51:42Z</cp:lastPrinted>
  <dcterms:created xsi:type="dcterms:W3CDTF">2006-09-13T11:21:51Z</dcterms:created>
  <dcterms:modified xsi:type="dcterms:W3CDTF">2014-02-20T07:00:42Z</dcterms:modified>
</cp:coreProperties>
</file>